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autoCompressPictures="0"/>
  <bookViews>
    <workbookView xWindow="0" yWindow="0" windowWidth="25605" windowHeight="16065"/>
  </bookViews>
  <sheets>
    <sheet name="MDC Housing Numbers" sheetId="3" r:id="rId1"/>
  </sheet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3" l="1"/>
  <c r="C11" i="3"/>
  <c r="C14" i="3"/>
  <c r="C15" i="3" s="1"/>
  <c r="D28" i="3"/>
  <c r="D30" i="3"/>
  <c r="C8" i="3"/>
  <c r="D8" i="3" s="1"/>
  <c r="D33" i="3"/>
  <c r="D35" i="3"/>
  <c r="D37" i="3"/>
  <c r="D39" i="3" s="1"/>
  <c r="D11" i="3"/>
  <c r="C16" i="3" l="1"/>
  <c r="D15" i="3"/>
  <c r="D14" i="3"/>
  <c r="C18" i="3" l="1"/>
  <c r="D18" i="3" s="1"/>
  <c r="D23" i="3" s="1"/>
  <c r="D16" i="3"/>
  <c r="C26" i="3" l="1"/>
  <c r="B44" i="3"/>
  <c r="B45" i="3" s="1"/>
  <c r="B46" i="3" s="1"/>
  <c r="B47" i="3" s="1"/>
  <c r="D43" i="3" l="1"/>
  <c r="C43" i="3"/>
  <c r="C44" i="3" l="1"/>
  <c r="C47" i="3"/>
  <c r="C46" i="3"/>
  <c r="C45" i="3"/>
  <c r="D46" i="3"/>
  <c r="D45" i="3"/>
  <c r="D44" i="3"/>
  <c r="D47" i="3"/>
</calcChain>
</file>

<file path=xl/sharedStrings.xml><?xml version="1.0" encoding="utf-8"?>
<sst xmlns="http://schemas.openxmlformats.org/spreadsheetml/2006/main" count="33" uniqueCount="31">
  <si>
    <t>MDC Proccess</t>
  </si>
  <si>
    <t>Step 1 - Setting the Baseline</t>
  </si>
  <si>
    <t>Step 2 - Adjugment for affordability</t>
  </si>
  <si>
    <t>TOTAL HOUSES NEEDED PER YEAR</t>
  </si>
  <si>
    <t>TOTAL HOUSES NEEDED OVER PLAN PERIOD</t>
  </si>
  <si>
    <t>PART A - SETTING THE HOUSING TARGET</t>
  </si>
  <si>
    <t>PART B - MEETING THE HOUSING TARGET</t>
  </si>
  <si>
    <t>RESULT: Houses Left to Find</t>
  </si>
  <si>
    <t>MDC FIGURES</t>
  </si>
  <si>
    <t>CHANGE</t>
  </si>
  <si>
    <t>Housing Calculations - Updated 2019-05-13</t>
  </si>
  <si>
    <t>Step 3 - Economic Growth</t>
  </si>
  <si>
    <t>Step 4 - Past Trends</t>
  </si>
  <si>
    <t>Step 5 - Constraint Reduction</t>
  </si>
  <si>
    <t>Step 6 - Add Buffer</t>
  </si>
  <si>
    <t>Step 8 - Subtract deliverable planning permissions</t>
  </si>
  <si>
    <t>Step 9 - Subtract Windfall Allowance</t>
  </si>
  <si>
    <t>Step 10  - Alllocate non-strategic sites</t>
  </si>
  <si>
    <t>Step 11 - Allocate SUE1, SUE2 and SUE3</t>
  </si>
  <si>
    <t>With SUE1-3</t>
  </si>
  <si>
    <t>Without SUE1-3</t>
  </si>
  <si>
    <t>Housing Target (result of steps 1-5)</t>
  </si>
  <si>
    <t>Step 7 - Subtract completions for first 6 years (2013/14 to 2018/19)</t>
  </si>
  <si>
    <t>PART C - CALCULATING THE BUFFER</t>
  </si>
  <si>
    <t>ADDITIONAL HOMES</t>
  </si>
  <si>
    <t>BASELINE</t>
  </si>
  <si>
    <t>RESULT: Housing target for the Plan period</t>
  </si>
  <si>
    <t>Step 12 - Buffer as expressed as additional homes allocated compared to a baseline of the total housing target for the Plan period</t>
  </si>
  <si>
    <t>Step 13 - Buffer if one subtracts completions for first 6 years (2013/14 to 2018/19) from baseline</t>
  </si>
  <si>
    <t>Step 14 - Buffer if one also subtracts deliverable planning permissions from baseline</t>
  </si>
  <si>
    <t>Step 15 - Buffer if one also subtracts Windfall Allowance from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</si>
</sst>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Border="1"/>
    <xf numFmtId="0" fontId="2" fillId="2" borderId="0" xfId="0" applyFont="1" applyFill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2" borderId="0" xfId="0" applyFill="1" applyAlignment="1">
      <alignment vertical="top"/>
    </xf>
    <xf numFmtId="3" fontId="0" fillId="2" borderId="0" xfId="0" applyNumberFormat="1" applyFill="1" applyAlignment="1">
      <alignment vertical="top"/>
    </xf>
    <xf numFmtId="3" fontId="4" fillId="2" borderId="0" xfId="0" applyNumberFormat="1" applyFont="1" applyFill="1" applyAlignment="1">
      <alignment vertical="top"/>
    </xf>
    <xf numFmtId="0" fontId="0" fillId="2" borderId="1" xfId="0" applyFill="1" applyBorder="1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3" fontId="0" fillId="2" borderId="1" xfId="0" applyNumberFormat="1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0" borderId="2" xfId="0" applyBorder="1"/>
    <xf numFmtId="3" fontId="0" fillId="2" borderId="2" xfId="0" applyNumberFormat="1" applyFill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2" borderId="0" xfId="0" applyFont="1" applyFill="1" applyAlignment="1">
      <alignment horizontal="left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top" wrapText="1"/>
    </xf>
    <xf numFmtId="3" fontId="0" fillId="2" borderId="1" xfId="0" applyNumberFormat="1" applyFont="1" applyFill="1" applyBorder="1" applyAlignment="1">
      <alignment vertical="top"/>
    </xf>
    <xf numFmtId="3" fontId="0" fillId="2" borderId="0" xfId="0" applyNumberFormat="1" applyFont="1" applyFill="1" applyAlignment="1">
      <alignment vertical="top"/>
    </xf>
    <xf numFmtId="0" fontId="0" fillId="2" borderId="1" xfId="0" applyFont="1" applyFill="1" applyBorder="1"/>
    <xf numFmtId="0" fontId="0" fillId="2" borderId="0" xfId="0" applyFont="1" applyFill="1"/>
    <xf numFmtId="0" fontId="0" fillId="2" borderId="1" xfId="0" applyFont="1" applyFill="1" applyBorder="1" applyAlignment="1">
      <alignment vertical="top"/>
    </xf>
    <xf numFmtId="0" fontId="0" fillId="2" borderId="0" xfId="0" applyFont="1" applyFill="1" applyAlignment="1">
      <alignment vertical="top"/>
    </xf>
    <xf numFmtId="0" fontId="0" fillId="2" borderId="3" xfId="0" applyFont="1" applyFill="1" applyBorder="1" applyAlignment="1">
      <alignment vertical="top"/>
    </xf>
    <xf numFmtId="3" fontId="0" fillId="2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0" fillId="0" borderId="3" xfId="0" applyFill="1" applyBorder="1"/>
    <xf numFmtId="0" fontId="0" fillId="0" borderId="2" xfId="0" applyFill="1" applyBorder="1"/>
    <xf numFmtId="0" fontId="0" fillId="0" borderId="0" xfId="0" applyFill="1"/>
    <xf numFmtId="0" fontId="0" fillId="0" borderId="0" xfId="0" applyAlignment="1">
      <alignment vertical="top" wrapText="1"/>
    </xf>
    <xf numFmtId="3" fontId="8" fillId="2" borderId="0" xfId="0" applyNumberFormat="1" applyFont="1" applyFill="1" applyAlignment="1">
      <alignment vertical="top"/>
    </xf>
    <xf numFmtId="0" fontId="8" fillId="2" borderId="2" xfId="0" applyFont="1" applyFill="1" applyBorder="1" applyAlignment="1">
      <alignment vertical="top"/>
    </xf>
    <xf numFmtId="3" fontId="9" fillId="2" borderId="0" xfId="0" applyNumberFormat="1" applyFont="1" applyFill="1" applyAlignment="1">
      <alignment vertical="top"/>
    </xf>
    <xf numFmtId="0" fontId="9" fillId="2" borderId="0" xfId="0" applyFont="1" applyFill="1"/>
    <xf numFmtId="3" fontId="9" fillId="2" borderId="2" xfId="0" applyNumberFormat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0" fontId="9" fillId="2" borderId="2" xfId="0" applyFont="1" applyFill="1" applyBorder="1" applyAlignment="1">
      <alignment vertical="top"/>
    </xf>
    <xf numFmtId="9" fontId="0" fillId="0" borderId="0" xfId="0" applyNumberFormat="1"/>
    <xf numFmtId="3" fontId="1" fillId="0" borderId="0" xfId="0" applyNumberFormat="1" applyFont="1"/>
    <xf numFmtId="3" fontId="1" fillId="0" borderId="1" xfId="0" applyNumberFormat="1" applyFont="1" applyBorder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/>
    <xf numFmtId="0" fontId="5" fillId="0" borderId="0" xfId="0" applyFont="1" applyFill="1" applyBorder="1" applyAlignment="1">
      <alignment vertical="top"/>
    </xf>
    <xf numFmtId="0" fontId="11" fillId="0" borderId="1" xfId="0" applyFont="1" applyFill="1" applyBorder="1"/>
    <xf numFmtId="0" fontId="6" fillId="2" borderId="1" xfId="0" applyFont="1" applyFill="1" applyBorder="1" applyAlignment="1">
      <alignment horizontal="center"/>
    </xf>
    <xf numFmtId="0" fontId="1" fillId="0" borderId="0" xfId="0" applyFont="1" applyAlignment="1"/>
    <xf numFmtId="0" fontId="1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73"/>
  <sheetViews>
    <sheetView tabSelected="1" topLeftCell="A7" zoomScale="85" zoomScaleNormal="85" zoomScalePageLayoutView="85" workbookViewId="0">
      <selection activeCell="D49" sqref="D49"/>
    </sheetView>
  </sheetViews>
  <sheetFormatPr defaultColWidth="8.85546875" defaultRowHeight="15" x14ac:dyDescent="0.25"/>
  <cols>
    <col min="1" max="1" width="120.140625" bestFit="1" customWidth="1"/>
    <col min="2" max="2" width="13.42578125" customWidth="1"/>
    <col min="3" max="3" width="18.85546875" customWidth="1"/>
    <col min="4" max="4" width="40.85546875" customWidth="1"/>
    <col min="5" max="5" width="11.85546875" bestFit="1" customWidth="1"/>
  </cols>
  <sheetData>
    <row r="1" spans="1:4" ht="36" x14ac:dyDescent="0.55000000000000004">
      <c r="A1" s="26" t="s">
        <v>10</v>
      </c>
    </row>
    <row r="4" spans="1:4" x14ac:dyDescent="0.25">
      <c r="A4" s="1" t="s">
        <v>0</v>
      </c>
    </row>
    <row r="5" spans="1:4" ht="31.5" x14ac:dyDescent="0.25">
      <c r="A5" s="3" t="s">
        <v>5</v>
      </c>
    </row>
    <row r="6" spans="1:4" ht="28.5" x14ac:dyDescent="0.45">
      <c r="B6" s="57" t="s">
        <v>8</v>
      </c>
      <c r="C6" s="58"/>
      <c r="D6" s="58"/>
    </row>
    <row r="7" spans="1:4" ht="30" x14ac:dyDescent="0.25">
      <c r="A7" s="4"/>
      <c r="B7" s="27" t="s">
        <v>9</v>
      </c>
      <c r="C7" s="10" t="s">
        <v>3</v>
      </c>
      <c r="D7" s="10" t="s">
        <v>4</v>
      </c>
    </row>
    <row r="8" spans="1:4" s="21" customFormat="1" x14ac:dyDescent="0.25">
      <c r="A8" s="23" t="s">
        <v>1</v>
      </c>
      <c r="B8" s="28">
        <v>247</v>
      </c>
      <c r="C8" s="29">
        <f>B8</f>
        <v>247</v>
      </c>
      <c r="D8" s="13">
        <f>C8*20</f>
        <v>4940</v>
      </c>
    </row>
    <row r="9" spans="1:4" x14ac:dyDescent="0.25">
      <c r="A9" s="6"/>
      <c r="B9" s="30"/>
      <c r="C9" s="31"/>
      <c r="D9" s="16"/>
    </row>
    <row r="10" spans="1:4" x14ac:dyDescent="0.25">
      <c r="A10" s="4"/>
      <c r="B10" s="32"/>
      <c r="C10" s="33"/>
      <c r="D10" s="12"/>
    </row>
    <row r="11" spans="1:4" x14ac:dyDescent="0.25">
      <c r="A11" s="24" t="s">
        <v>2</v>
      </c>
      <c r="B11" s="34">
        <f>279-247</f>
        <v>32</v>
      </c>
      <c r="C11" s="35">
        <f>B8+B11</f>
        <v>279</v>
      </c>
      <c r="D11" s="22">
        <f>C11*20</f>
        <v>5580</v>
      </c>
    </row>
    <row r="12" spans="1:4" x14ac:dyDescent="0.25">
      <c r="A12" s="6"/>
      <c r="B12" s="32"/>
      <c r="C12" s="33"/>
      <c r="D12" s="12"/>
    </row>
    <row r="13" spans="1:4" x14ac:dyDescent="0.25">
      <c r="A13" s="4"/>
      <c r="B13" s="32"/>
      <c r="C13" s="33"/>
      <c r="D13" s="12"/>
    </row>
    <row r="14" spans="1:4" x14ac:dyDescent="0.25">
      <c r="A14" s="23" t="s">
        <v>11</v>
      </c>
      <c r="B14" s="34">
        <v>23</v>
      </c>
      <c r="C14" s="35">
        <f>C11+B14</f>
        <v>302</v>
      </c>
      <c r="D14" s="22">
        <f>C14*20</f>
        <v>6040</v>
      </c>
    </row>
    <row r="15" spans="1:4" x14ac:dyDescent="0.25">
      <c r="A15" s="23" t="s">
        <v>12</v>
      </c>
      <c r="B15" s="34">
        <v>23</v>
      </c>
      <c r="C15" s="35">
        <f>C14+B14</f>
        <v>325</v>
      </c>
      <c r="D15" s="22">
        <f>C15*20</f>
        <v>6500</v>
      </c>
    </row>
    <row r="16" spans="1:4" x14ac:dyDescent="0.25">
      <c r="A16" s="23" t="s">
        <v>13</v>
      </c>
      <c r="B16" s="19">
        <v>0</v>
      </c>
      <c r="C16" s="22">
        <f>C15+B16</f>
        <v>325</v>
      </c>
      <c r="D16" s="22">
        <f>C16*20</f>
        <v>6500</v>
      </c>
    </row>
    <row r="17" spans="1:5" x14ac:dyDescent="0.25">
      <c r="A17" s="4"/>
      <c r="B17" s="11"/>
      <c r="C17" s="12"/>
      <c r="D17" s="12"/>
    </row>
    <row r="18" spans="1:5" x14ac:dyDescent="0.25">
      <c r="A18" s="7" t="s">
        <v>26</v>
      </c>
      <c r="B18" s="11"/>
      <c r="C18" s="14">
        <f>C16</f>
        <v>325</v>
      </c>
      <c r="D18" s="14">
        <f>C18*20</f>
        <v>6500</v>
      </c>
    </row>
    <row r="19" spans="1:5" x14ac:dyDescent="0.25">
      <c r="A19" s="4"/>
      <c r="B19" s="11"/>
      <c r="C19" s="12"/>
      <c r="D19" s="12"/>
    </row>
    <row r="20" spans="1:5" x14ac:dyDescent="0.25">
      <c r="A20" s="4"/>
      <c r="B20" s="11"/>
      <c r="C20" s="12"/>
      <c r="D20" s="12"/>
    </row>
    <row r="21" spans="1:5" s="39" customFormat="1" ht="31.5" x14ac:dyDescent="0.25">
      <c r="A21" s="36" t="s">
        <v>6</v>
      </c>
      <c r="B21" s="37"/>
      <c r="C21" s="38"/>
      <c r="D21" s="38"/>
    </row>
    <row r="22" spans="1:5" x14ac:dyDescent="0.25">
      <c r="A22" s="4"/>
      <c r="B22" s="11"/>
      <c r="C22" s="17" t="s">
        <v>9</v>
      </c>
      <c r="D22" s="25" t="s">
        <v>4</v>
      </c>
    </row>
    <row r="23" spans="1:5" x14ac:dyDescent="0.25">
      <c r="A23" s="7" t="s">
        <v>21</v>
      </c>
      <c r="B23" s="18"/>
      <c r="C23" s="13"/>
      <c r="D23" s="13">
        <f>D18</f>
        <v>6500</v>
      </c>
    </row>
    <row r="24" spans="1:5" x14ac:dyDescent="0.25">
      <c r="A24" s="4"/>
      <c r="B24" s="11"/>
      <c r="C24" s="12"/>
      <c r="D24" s="12"/>
    </row>
    <row r="25" spans="1:5" x14ac:dyDescent="0.25">
      <c r="A25" s="8" t="s">
        <v>14</v>
      </c>
      <c r="B25" s="11"/>
      <c r="C25" s="12"/>
      <c r="D25" s="12"/>
    </row>
    <row r="26" spans="1:5" x14ac:dyDescent="0.25">
      <c r="A26" s="40"/>
      <c r="B26" s="11"/>
      <c r="C26" s="13">
        <f>D26-D23</f>
        <v>2226</v>
      </c>
      <c r="D26" s="43">
        <v>8726</v>
      </c>
      <c r="E26" s="48"/>
    </row>
    <row r="27" spans="1:5" x14ac:dyDescent="0.25">
      <c r="B27" s="15"/>
      <c r="C27" s="16"/>
      <c r="D27" s="44"/>
    </row>
    <row r="28" spans="1:5" x14ac:dyDescent="0.25">
      <c r="A28" s="23" t="s">
        <v>22</v>
      </c>
      <c r="B28" s="19"/>
      <c r="C28" s="20">
        <v>-1935</v>
      </c>
      <c r="D28" s="45">
        <f>D26+C28</f>
        <v>6791</v>
      </c>
    </row>
    <row r="29" spans="1:5" x14ac:dyDescent="0.25">
      <c r="B29" s="15"/>
      <c r="C29" s="16"/>
      <c r="D29" s="44"/>
    </row>
    <row r="30" spans="1:5" x14ac:dyDescent="0.25">
      <c r="A30" s="23" t="s">
        <v>15</v>
      </c>
      <c r="B30" s="19"/>
      <c r="C30" s="20">
        <v>-3493</v>
      </c>
      <c r="D30" s="45">
        <f>D28+C30</f>
        <v>3298</v>
      </c>
    </row>
    <row r="31" spans="1:5" x14ac:dyDescent="0.25">
      <c r="A31" s="4"/>
      <c r="B31" s="11"/>
      <c r="C31" s="12"/>
      <c r="D31" s="46"/>
    </row>
    <row r="32" spans="1:5" x14ac:dyDescent="0.25">
      <c r="A32" s="23" t="s">
        <v>16</v>
      </c>
      <c r="B32" s="19"/>
      <c r="C32" s="20"/>
      <c r="D32" s="47"/>
    </row>
    <row r="33" spans="1:4" ht="14.45" customHeight="1" x14ac:dyDescent="0.25">
      <c r="A33" s="5"/>
      <c r="B33" s="11"/>
      <c r="C33" s="12">
        <v>-380</v>
      </c>
      <c r="D33" s="43">
        <f>D30+C33</f>
        <v>2918</v>
      </c>
    </row>
    <row r="34" spans="1:4" x14ac:dyDescent="0.25">
      <c r="A34" s="4"/>
      <c r="B34" s="11"/>
      <c r="C34" s="12"/>
      <c r="D34" s="46"/>
    </row>
    <row r="35" spans="1:4" x14ac:dyDescent="0.25">
      <c r="A35" s="7" t="s">
        <v>7</v>
      </c>
      <c r="B35" s="11"/>
      <c r="C35" s="12"/>
      <c r="D35" s="43">
        <f>D33</f>
        <v>2918</v>
      </c>
    </row>
    <row r="36" spans="1:4" x14ac:dyDescent="0.25">
      <c r="A36" s="4"/>
      <c r="B36" s="11"/>
      <c r="C36" s="12"/>
      <c r="D36" s="43"/>
    </row>
    <row r="37" spans="1:4" x14ac:dyDescent="0.25">
      <c r="A37" s="23" t="s">
        <v>17</v>
      </c>
      <c r="B37" s="19"/>
      <c r="C37" s="20">
        <v>-1761</v>
      </c>
      <c r="D37" s="45">
        <f>D35+C37</f>
        <v>1157</v>
      </c>
    </row>
    <row r="38" spans="1:4" x14ac:dyDescent="0.25">
      <c r="A38" s="23" t="s">
        <v>18</v>
      </c>
      <c r="B38" s="19"/>
      <c r="C38" s="20"/>
      <c r="D38" s="42"/>
    </row>
    <row r="39" spans="1:4" x14ac:dyDescent="0.25">
      <c r="A39" s="6"/>
      <c r="B39" s="11"/>
      <c r="C39" s="12">
        <v>-1169</v>
      </c>
      <c r="D39" s="41">
        <f>D37+C39</f>
        <v>-12</v>
      </c>
    </row>
    <row r="40" spans="1:4" s="39" customFormat="1" ht="31.5" x14ac:dyDescent="0.25">
      <c r="A40" s="36" t="s">
        <v>23</v>
      </c>
      <c r="B40" s="37"/>
      <c r="C40" s="38"/>
      <c r="D40" s="38"/>
    </row>
    <row r="41" spans="1:4" s="39" customFormat="1" ht="31.5" x14ac:dyDescent="0.3">
      <c r="A41" s="55"/>
      <c r="B41" s="56" t="s">
        <v>25</v>
      </c>
      <c r="C41" s="59" t="s">
        <v>24</v>
      </c>
      <c r="D41" s="59"/>
    </row>
    <row r="42" spans="1:4" x14ac:dyDescent="0.25">
      <c r="A42" s="2"/>
      <c r="B42" s="54"/>
      <c r="C42" s="51" t="s">
        <v>20</v>
      </c>
      <c r="D42" s="52" t="s">
        <v>19</v>
      </c>
    </row>
    <row r="43" spans="1:4" x14ac:dyDescent="0.25">
      <c r="B43" s="54"/>
      <c r="C43" s="49">
        <f>C26+C39</f>
        <v>1057</v>
      </c>
      <c r="D43" s="49">
        <f>C26</f>
        <v>2226</v>
      </c>
    </row>
    <row r="44" spans="1:4" ht="28.7" customHeight="1" x14ac:dyDescent="0.25">
      <c r="A44" s="53" t="s">
        <v>27</v>
      </c>
      <c r="B44" s="50">
        <f>D23</f>
        <v>6500</v>
      </c>
      <c r="C44" s="48">
        <f>$C$43/$B44</f>
        <v>0.16261538461538461</v>
      </c>
      <c r="D44" s="48">
        <f>$D$43/$B44</f>
        <v>0.34246153846153848</v>
      </c>
    </row>
    <row r="45" spans="1:4" x14ac:dyDescent="0.25">
      <c r="A45" s="1" t="s">
        <v>28</v>
      </c>
      <c r="B45" s="50">
        <f>$B$44+C28</f>
        <v>4565</v>
      </c>
      <c r="C45" s="48">
        <f>$C$43/$B45</f>
        <v>0.23154435925520264</v>
      </c>
      <c r="D45" s="48">
        <f>$D$43/$B45</f>
        <v>0.48762322015334064</v>
      </c>
    </row>
    <row r="46" spans="1:4" x14ac:dyDescent="0.25">
      <c r="A46" s="1" t="s">
        <v>29</v>
      </c>
      <c r="B46" s="50">
        <f>B45+C30</f>
        <v>1072</v>
      </c>
      <c r="C46" s="48">
        <f>$C$43/$B46</f>
        <v>0.98600746268656714</v>
      </c>
      <c r="D46" s="48">
        <f>$D$43/$B46</f>
        <v>2.0764925373134329</v>
      </c>
    </row>
    <row r="47" spans="1:4" x14ac:dyDescent="0.25">
      <c r="A47" s="1" t="s">
        <v>30</v>
      </c>
      <c r="B47" s="50">
        <f>B46+C33</f>
        <v>692</v>
      </c>
      <c r="C47" s="48">
        <f>$C$43/$B47</f>
        <v>1.527456647398844</v>
      </c>
      <c r="D47" s="48">
        <f>$D$43/$B47</f>
        <v>3.2167630057803467</v>
      </c>
    </row>
    <row r="48" spans="1:4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  <row r="60" spans="2:2" x14ac:dyDescent="0.25">
      <c r="B60" s="9"/>
    </row>
    <row r="61" spans="2:2" x14ac:dyDescent="0.25">
      <c r="B61" s="9"/>
    </row>
    <row r="62" spans="2:2" x14ac:dyDescent="0.25">
      <c r="B62" s="9"/>
    </row>
    <row r="63" spans="2:2" x14ac:dyDescent="0.25">
      <c r="B63" s="9"/>
    </row>
    <row r="64" spans="2:2" x14ac:dyDescent="0.25">
      <c r="B64" s="9"/>
    </row>
    <row r="65" spans="2:2" x14ac:dyDescent="0.25">
      <c r="B65" s="9"/>
    </row>
    <row r="66" spans="2:2" x14ac:dyDescent="0.25">
      <c r="B66" s="9"/>
    </row>
    <row r="67" spans="2:2" x14ac:dyDescent="0.25">
      <c r="B67" s="9"/>
    </row>
    <row r="68" spans="2:2" x14ac:dyDescent="0.25">
      <c r="B68" s="9"/>
    </row>
    <row r="69" spans="2:2" x14ac:dyDescent="0.25">
      <c r="B69" s="9"/>
    </row>
    <row r="70" spans="2:2" x14ac:dyDescent="0.25">
      <c r="B70" s="9"/>
    </row>
    <row r="71" spans="2:2" x14ac:dyDescent="0.25">
      <c r="B71" s="9"/>
    </row>
    <row r="72" spans="2:2" x14ac:dyDescent="0.25">
      <c r="B72" s="9"/>
    </row>
    <row r="73" spans="2:2" x14ac:dyDescent="0.25">
      <c r="B73" s="9"/>
    </row>
  </sheetData>
  <mergeCells count="2">
    <mergeCell ref="B6:D6"/>
    <mergeCell ref="C41:D41"/>
  </mergeCells>
  <pageMargins left="0.31496062992125984" right="0.11811023622047245" top="0.23622047244094491" bottom="0.70866141732283472" header="0" footer="0"/>
  <pageSetup paperSize="9" scale="51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 Housing Numbers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OnlySolutions</dc:creator>
  <cp:lastModifiedBy>Jess Greenop</cp:lastModifiedBy>
  <cp:lastPrinted>2019-05-13T21:43:46Z</cp:lastPrinted>
  <dcterms:created xsi:type="dcterms:W3CDTF">2018-10-14T10:35:49Z</dcterms:created>
  <dcterms:modified xsi:type="dcterms:W3CDTF">2019-05-22T16:31:55Z</dcterms:modified>
</cp:coreProperties>
</file>